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Лист1!$A$2:$K$21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3" i="1"/>
  <c r="J21" i="1" l="1"/>
</calcChain>
</file>

<file path=xl/sharedStrings.xml><?xml version="1.0" encoding="utf-8"?>
<sst xmlns="http://schemas.openxmlformats.org/spreadsheetml/2006/main" count="84" uniqueCount="38">
  <si>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</si>
  <si>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</si>
  <si>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</si>
  <si>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</si>
  <si>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</si>
  <si>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</si>
  <si>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</si>
  <si>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</si>
  <si>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</si>
  <si>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</si>
  <si>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</si>
  <si>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</si>
  <si>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1004908</t>
  </si>
  <si>
    <t>1007653</t>
  </si>
  <si>
    <t>1008609</t>
  </si>
  <si>
    <t>1021184</t>
  </si>
  <si>
    <t>1033539</t>
  </si>
  <si>
    <t>1070952</t>
  </si>
  <si>
    <t>1091242</t>
  </si>
  <si>
    <t>1091244</t>
  </si>
  <si>
    <t>1120742</t>
  </si>
  <si>
    <t>1135448</t>
  </si>
  <si>
    <t>1305735</t>
  </si>
  <si>
    <t>1366567</t>
  </si>
  <si>
    <t>Труба стальная водогазопроводная 20Х2,5 ст2пс</t>
  </si>
  <si>
    <t>Труба стальная водогазопроводная 80Х4</t>
  </si>
  <si>
    <t>Труба стальная водогазопроводная 20Х2,5</t>
  </si>
  <si>
    <t>Труба стальная водогазопроводная 65Х4</t>
  </si>
  <si>
    <t>Труба стальная водогазопроводная 40Х3,5</t>
  </si>
  <si>
    <t>Труба стальная водогазопроводная 25Х2,8 ст2пс</t>
  </si>
  <si>
    <t>Труба стальная водогазопроводная 20Х2,8 ст2пс</t>
  </si>
  <si>
    <t>Труба стальная водогазопроводная 15Х2,8 ст2пс</t>
  </si>
  <si>
    <t>Труба стальная водогазопроводная 65Х4 ст2пс</t>
  </si>
  <si>
    <t>Труба стальная водогазопроводная 80Х4 ст2пс</t>
  </si>
  <si>
    <t>Труба стальная водогазопроводная М-Р-20Х2,5</t>
  </si>
  <si>
    <t>Труба стальная водогазопроводная 50Х3 ст2пс</t>
  </si>
  <si>
    <t>Т</t>
  </si>
  <si>
    <t>Лот 22.21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</si>
</sst>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9" fontId="0" fillId="0" borderId="1" xfId="0" applyNumberFormat="1" applyBorder="1"/>
    <xf numFmtId="164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N16" sqref="N16"/>
    </sheetView>
  </sheetViews>
  <sheetFormatPr defaultRowHeight="15" x14ac:dyDescent="0.25"/>
  <cols>
    <col min="2" max="2" width="13.28515625" customWidth="1"/>
    <col min="3" max="3" width="42.7109375" style="6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37</v>
      </c>
    </row>
    <row r="2" spans="1:11" x14ac:dyDescent="0.25">
      <c r="A2" s="1" t="s">
        <v>11</v>
      </c>
      <c r="B2" s="1" t="s">
        <v>0</v>
      </c>
      <c r="C2" s="7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1" ht="30" x14ac:dyDescent="0.25">
      <c r="A3" s="3">
        <v>1</v>
      </c>
      <c r="B3" s="4" t="s">
        <v>12</v>
      </c>
      <c r="C3" s="8" t="s">
        <v>24</v>
      </c>
      <c r="D3" s="5"/>
      <c r="E3" s="5"/>
      <c r="F3" s="9" t="s">
        <v>10</v>
      </c>
      <c r="G3" s="9" t="s">
        <v>36</v>
      </c>
      <c r="H3" s="10">
        <v>3.7709999999999999</v>
      </c>
      <c r="I3" s="11">
        <v>40508.47</v>
      </c>
      <c r="J3" s="11">
        <f>H3*I3</f>
        <v>152757.44037</v>
      </c>
      <c r="K3" s="12">
        <v>40541</v>
      </c>
    </row>
    <row r="4" spans="1:11" x14ac:dyDescent="0.25">
      <c r="A4" s="3">
        <v>2</v>
      </c>
      <c r="B4" s="4" t="s">
        <v>13</v>
      </c>
      <c r="C4" s="8" t="s">
        <v>25</v>
      </c>
      <c r="D4" s="5"/>
      <c r="E4" s="5"/>
      <c r="F4" s="9" t="s">
        <v>10</v>
      </c>
      <c r="G4" s="9" t="s">
        <v>36</v>
      </c>
      <c r="H4" s="10">
        <v>0.872</v>
      </c>
      <c r="I4" s="11">
        <v>28400</v>
      </c>
      <c r="J4" s="11">
        <f t="shared" ref="J4:J20" si="0">H4*I4</f>
        <v>24764.799999999999</v>
      </c>
      <c r="K4" s="12">
        <v>40539</v>
      </c>
    </row>
    <row r="5" spans="1:11" x14ac:dyDescent="0.25">
      <c r="A5" s="3">
        <v>3</v>
      </c>
      <c r="B5" s="4" t="s">
        <v>13</v>
      </c>
      <c r="C5" s="8" t="s">
        <v>25</v>
      </c>
      <c r="D5" s="5"/>
      <c r="E5" s="5"/>
      <c r="F5" s="9" t="s">
        <v>10</v>
      </c>
      <c r="G5" s="9" t="s">
        <v>36</v>
      </c>
      <c r="H5" s="10">
        <v>1.2E-2</v>
      </c>
      <c r="I5" s="11">
        <v>39237.5</v>
      </c>
      <c r="J5" s="11">
        <f t="shared" si="0"/>
        <v>470.85</v>
      </c>
      <c r="K5" s="12">
        <v>40891</v>
      </c>
    </row>
    <row r="6" spans="1:11" x14ac:dyDescent="0.25">
      <c r="A6" s="3">
        <v>4</v>
      </c>
      <c r="B6" s="4" t="s">
        <v>13</v>
      </c>
      <c r="C6" s="8" t="s">
        <v>25</v>
      </c>
      <c r="D6" s="5"/>
      <c r="E6" s="5"/>
      <c r="F6" s="9" t="s">
        <v>10</v>
      </c>
      <c r="G6" s="9" t="s">
        <v>36</v>
      </c>
      <c r="H6" s="10">
        <v>0.161</v>
      </c>
      <c r="I6" s="11">
        <v>37595.51</v>
      </c>
      <c r="J6" s="11">
        <f t="shared" si="0"/>
        <v>6052.8771100000004</v>
      </c>
      <c r="K6" s="12">
        <v>41122</v>
      </c>
    </row>
    <row r="7" spans="1:11" x14ac:dyDescent="0.25">
      <c r="A7" s="3">
        <v>5</v>
      </c>
      <c r="B7" s="4" t="s">
        <v>14</v>
      </c>
      <c r="C7" s="8" t="s">
        <v>26</v>
      </c>
      <c r="D7" s="5"/>
      <c r="E7" s="5"/>
      <c r="F7" s="9" t="s">
        <v>10</v>
      </c>
      <c r="G7" s="9" t="s">
        <v>36</v>
      </c>
      <c r="H7" s="10">
        <v>0.85099999999999998</v>
      </c>
      <c r="I7" s="11">
        <v>27913.9</v>
      </c>
      <c r="J7" s="11">
        <f t="shared" si="0"/>
        <v>23754.728900000002</v>
      </c>
      <c r="K7" s="12">
        <v>40549</v>
      </c>
    </row>
    <row r="8" spans="1:11" x14ac:dyDescent="0.25">
      <c r="A8" s="3">
        <v>6</v>
      </c>
      <c r="B8" s="4" t="s">
        <v>15</v>
      </c>
      <c r="C8" s="8" t="s">
        <v>27</v>
      </c>
      <c r="D8" s="5"/>
      <c r="E8" s="5"/>
      <c r="F8" s="9" t="s">
        <v>10</v>
      </c>
      <c r="G8" s="9" t="s">
        <v>36</v>
      </c>
      <c r="H8" s="10">
        <v>30.744</v>
      </c>
      <c r="I8" s="11">
        <v>23980.29</v>
      </c>
      <c r="J8" s="11">
        <f t="shared" si="0"/>
        <v>737250.03576</v>
      </c>
      <c r="K8" s="12">
        <v>40770</v>
      </c>
    </row>
    <row r="9" spans="1:11" x14ac:dyDescent="0.25">
      <c r="A9" s="3">
        <v>7</v>
      </c>
      <c r="B9" s="4" t="s">
        <v>15</v>
      </c>
      <c r="C9" s="8" t="s">
        <v>27</v>
      </c>
      <c r="D9" s="5"/>
      <c r="E9" s="5"/>
      <c r="F9" s="9" t="s">
        <v>10</v>
      </c>
      <c r="G9" s="9" t="s">
        <v>36</v>
      </c>
      <c r="H9" s="10">
        <v>5.4640000000000004</v>
      </c>
      <c r="I9" s="11">
        <v>23980.29</v>
      </c>
      <c r="J9" s="11">
        <f t="shared" si="0"/>
        <v>131028.30456000002</v>
      </c>
      <c r="K9" s="12">
        <v>40770</v>
      </c>
    </row>
    <row r="10" spans="1:11" x14ac:dyDescent="0.25">
      <c r="A10" s="3">
        <v>8</v>
      </c>
      <c r="B10" s="4" t="s">
        <v>15</v>
      </c>
      <c r="C10" s="8" t="s">
        <v>27</v>
      </c>
      <c r="D10" s="5"/>
      <c r="E10" s="5"/>
      <c r="F10" s="9" t="s">
        <v>10</v>
      </c>
      <c r="G10" s="9" t="s">
        <v>36</v>
      </c>
      <c r="H10" s="10">
        <v>67.004000000000005</v>
      </c>
      <c r="I10" s="11">
        <v>23980.29</v>
      </c>
      <c r="J10" s="11">
        <f t="shared" si="0"/>
        <v>1606775.3511600001</v>
      </c>
      <c r="K10" s="12">
        <v>40770</v>
      </c>
    </row>
    <row r="11" spans="1:11" x14ac:dyDescent="0.25">
      <c r="A11" s="3">
        <v>9</v>
      </c>
      <c r="B11" s="4" t="s">
        <v>15</v>
      </c>
      <c r="C11" s="8" t="s">
        <v>27</v>
      </c>
      <c r="D11" s="5"/>
      <c r="E11" s="5"/>
      <c r="F11" s="9" t="s">
        <v>10</v>
      </c>
      <c r="G11" s="9" t="s">
        <v>36</v>
      </c>
      <c r="H11" s="10">
        <v>61.975000000000001</v>
      </c>
      <c r="I11" s="11">
        <v>23980.29</v>
      </c>
      <c r="J11" s="11">
        <f t="shared" si="0"/>
        <v>1486178.4727500002</v>
      </c>
      <c r="K11" s="12">
        <v>40770</v>
      </c>
    </row>
    <row r="12" spans="1:11" x14ac:dyDescent="0.25">
      <c r="A12" s="3">
        <v>10</v>
      </c>
      <c r="B12" s="4" t="s">
        <v>15</v>
      </c>
      <c r="C12" s="8" t="s">
        <v>27</v>
      </c>
      <c r="D12" s="5"/>
      <c r="E12" s="5"/>
      <c r="F12" s="9" t="s">
        <v>10</v>
      </c>
      <c r="G12" s="9" t="s">
        <v>36</v>
      </c>
      <c r="H12" s="10">
        <v>8.7910000000000004</v>
      </c>
      <c r="I12" s="11">
        <v>23980.29</v>
      </c>
      <c r="J12" s="11">
        <f t="shared" si="0"/>
        <v>210810.72939000002</v>
      </c>
      <c r="K12" s="12">
        <v>40891</v>
      </c>
    </row>
    <row r="13" spans="1:11" x14ac:dyDescent="0.25">
      <c r="A13" s="3">
        <v>11</v>
      </c>
      <c r="B13" s="4" t="s">
        <v>16</v>
      </c>
      <c r="C13" s="8" t="s">
        <v>28</v>
      </c>
      <c r="D13" s="5"/>
      <c r="E13" s="5"/>
      <c r="F13" s="9" t="s">
        <v>10</v>
      </c>
      <c r="G13" s="9" t="s">
        <v>36</v>
      </c>
      <c r="H13" s="10">
        <v>2.23</v>
      </c>
      <c r="I13" s="11">
        <v>27111.07</v>
      </c>
      <c r="J13" s="11">
        <f t="shared" si="0"/>
        <v>60457.686099999999</v>
      </c>
      <c r="K13" s="12">
        <v>40539</v>
      </c>
    </row>
    <row r="14" spans="1:11" ht="30" x14ac:dyDescent="0.25">
      <c r="A14" s="3">
        <v>12</v>
      </c>
      <c r="B14" s="4" t="s">
        <v>17</v>
      </c>
      <c r="C14" s="8" t="s">
        <v>29</v>
      </c>
      <c r="D14" s="5"/>
      <c r="E14" s="5"/>
      <c r="F14" s="9" t="s">
        <v>10</v>
      </c>
      <c r="G14" s="9" t="s">
        <v>36</v>
      </c>
      <c r="H14" s="10">
        <v>0.23300000000000001</v>
      </c>
      <c r="I14" s="11">
        <v>40508.46</v>
      </c>
      <c r="J14" s="11">
        <f t="shared" si="0"/>
        <v>9438.4711800000005</v>
      </c>
      <c r="K14" s="12">
        <v>40541</v>
      </c>
    </row>
    <row r="15" spans="1:11" ht="30" x14ac:dyDescent="0.25">
      <c r="A15" s="3">
        <v>13</v>
      </c>
      <c r="B15" s="4" t="s">
        <v>18</v>
      </c>
      <c r="C15" s="8" t="s">
        <v>30</v>
      </c>
      <c r="D15" s="5"/>
      <c r="E15" s="5"/>
      <c r="F15" s="9" t="s">
        <v>10</v>
      </c>
      <c r="G15" s="9" t="s">
        <v>36</v>
      </c>
      <c r="H15" s="10">
        <v>1.2470000000000001</v>
      </c>
      <c r="I15" s="11">
        <v>40508.47</v>
      </c>
      <c r="J15" s="11">
        <f t="shared" si="0"/>
        <v>50514.062090000007</v>
      </c>
      <c r="K15" s="12">
        <v>40541</v>
      </c>
    </row>
    <row r="16" spans="1:11" ht="30" x14ac:dyDescent="0.25">
      <c r="A16" s="3">
        <v>14</v>
      </c>
      <c r="B16" s="4" t="s">
        <v>19</v>
      </c>
      <c r="C16" s="8" t="s">
        <v>31</v>
      </c>
      <c r="D16" s="5"/>
      <c r="E16" s="5"/>
      <c r="F16" s="9" t="s">
        <v>10</v>
      </c>
      <c r="G16" s="9" t="s">
        <v>36</v>
      </c>
      <c r="H16" s="10">
        <v>0.42399999999999999</v>
      </c>
      <c r="I16" s="11">
        <v>40508.449999999997</v>
      </c>
      <c r="J16" s="11">
        <f t="shared" si="0"/>
        <v>17175.582799999996</v>
      </c>
      <c r="K16" s="12">
        <v>40541</v>
      </c>
    </row>
    <row r="17" spans="1:11" ht="30" x14ac:dyDescent="0.25">
      <c r="A17" s="3">
        <v>15</v>
      </c>
      <c r="B17" s="4" t="s">
        <v>20</v>
      </c>
      <c r="C17" s="8" t="s">
        <v>32</v>
      </c>
      <c r="D17" s="5"/>
      <c r="E17" s="5"/>
      <c r="F17" s="9" t="s">
        <v>10</v>
      </c>
      <c r="G17" s="9" t="s">
        <v>36</v>
      </c>
      <c r="H17" s="10">
        <v>0.13800000000000001</v>
      </c>
      <c r="I17" s="11">
        <v>40508.480000000003</v>
      </c>
      <c r="J17" s="11">
        <f t="shared" si="0"/>
        <v>5590.1702400000013</v>
      </c>
      <c r="K17" s="12">
        <v>40541</v>
      </c>
    </row>
    <row r="18" spans="1:11" ht="30" x14ac:dyDescent="0.25">
      <c r="A18" s="3">
        <v>16</v>
      </c>
      <c r="B18" s="4" t="s">
        <v>21</v>
      </c>
      <c r="C18" s="8" t="s">
        <v>33</v>
      </c>
      <c r="D18" s="5"/>
      <c r="E18" s="5"/>
      <c r="F18" s="9" t="s">
        <v>10</v>
      </c>
      <c r="G18" s="9" t="s">
        <v>36</v>
      </c>
      <c r="H18" s="10">
        <v>0.17899999999999999</v>
      </c>
      <c r="I18" s="11">
        <v>40508.49</v>
      </c>
      <c r="J18" s="11">
        <f t="shared" si="0"/>
        <v>7251.0197099999996</v>
      </c>
      <c r="K18" s="12">
        <v>40541</v>
      </c>
    </row>
    <row r="19" spans="1:11" ht="30" x14ac:dyDescent="0.25">
      <c r="A19" s="3">
        <v>17</v>
      </c>
      <c r="B19" s="4" t="s">
        <v>22</v>
      </c>
      <c r="C19" s="8" t="s">
        <v>34</v>
      </c>
      <c r="D19" s="5"/>
      <c r="E19" s="5"/>
      <c r="F19" s="9" t="s">
        <v>10</v>
      </c>
      <c r="G19" s="9" t="s">
        <v>36</v>
      </c>
      <c r="H19" s="10">
        <v>0.38100000000000001</v>
      </c>
      <c r="I19" s="11">
        <v>39576.26</v>
      </c>
      <c r="J19" s="11">
        <f t="shared" si="0"/>
        <v>15078.555060000001</v>
      </c>
      <c r="K19" s="12">
        <v>40776</v>
      </c>
    </row>
    <row r="20" spans="1:11" ht="30" x14ac:dyDescent="0.25">
      <c r="A20" s="3">
        <v>18</v>
      </c>
      <c r="B20" s="4" t="s">
        <v>23</v>
      </c>
      <c r="C20" s="8" t="s">
        <v>35</v>
      </c>
      <c r="D20" s="5"/>
      <c r="E20" s="5"/>
      <c r="F20" s="9" t="s">
        <v>10</v>
      </c>
      <c r="G20" s="9" t="s">
        <v>36</v>
      </c>
      <c r="H20" s="10">
        <v>7.0000000000000007E-2</v>
      </c>
      <c r="I20" s="11">
        <v>40508.43</v>
      </c>
      <c r="J20" s="11">
        <f t="shared" si="0"/>
        <v>2835.5901000000003</v>
      </c>
      <c r="K20" s="12">
        <v>40541</v>
      </c>
    </row>
    <row r="21" spans="1:11" x14ac:dyDescent="0.25">
      <c r="J21" s="2">
        <f>SUM(J3:J20)</f>
        <v>4548184.7272800002</v>
      </c>
    </row>
  </sheetData>
  <autoFilter ref="A2:K21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2021-04-13T11:59:00Z</dcterms:modified>
</cp:coreProperties>
</file>